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sihaji\Downloads\"/>
    </mc:Choice>
  </mc:AlternateContent>
  <xr:revisionPtr revIDLastSave="0" documentId="13_ncr:1_{C5BBECD7-885B-4864-A2EE-01B15C1CB4C1}" xr6:coauthVersionLast="47" xr6:coauthVersionMax="47" xr10:uidLastSave="{00000000-0000-0000-0000-000000000000}"/>
  <bookViews>
    <workbookView xWindow="-110" yWindow="-110" windowWidth="19420" windowHeight="11620" tabRatio="894" activeTab="1" xr2:uid="{00000000-000D-0000-FFFF-FFFF00000000}"/>
  </bookViews>
  <sheets>
    <sheet name="Cover Page" sheetId="282" r:id="rId1"/>
    <sheet name="FDD 15kHz SCS 10MHz" sheetId="283" r:id="rId2"/>
  </sheets>
  <definedNames>
    <definedName name="OLE_LINK1" localSheetId="0">'Cover Page'!$L$13</definedName>
    <definedName name="OLE_LINK2" localSheetId="0">'Cover Page'!$L$41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X4" i="283" l="1"/>
  <c r="BH4" i="283" s="1"/>
  <c r="AX5" i="283"/>
  <c r="AX6" i="283"/>
  <c r="BH6" i="283" s="1"/>
  <c r="AX7" i="283"/>
  <c r="AX3" i="283"/>
  <c r="AW4" i="283"/>
  <c r="AW5" i="283"/>
  <c r="BG5" i="283" s="1"/>
  <c r="AW6" i="283"/>
  <c r="BG6" i="283" s="1"/>
  <c r="AW7" i="283"/>
  <c r="BG7" i="283" s="1"/>
  <c r="AW3" i="283"/>
  <c r="AR4" i="283"/>
  <c r="AS4" i="283"/>
  <c r="AR5" i="283"/>
  <c r="AS5" i="283"/>
  <c r="AR6" i="283"/>
  <c r="AS6" i="283"/>
  <c r="AR7" i="283"/>
  <c r="AS7" i="283"/>
  <c r="AS3" i="283"/>
  <c r="AR3" i="283"/>
  <c r="BD6" i="283"/>
  <c r="BE6" i="283"/>
  <c r="BF6" i="283"/>
  <c r="BD7" i="283"/>
  <c r="BE7" i="283"/>
  <c r="BF7" i="283"/>
  <c r="BH16" i="283"/>
  <c r="BG16" i="283"/>
  <c r="BH15" i="283"/>
  <c r="BG15" i="283"/>
  <c r="BH14" i="283"/>
  <c r="BG14" i="283"/>
  <c r="BH13" i="283"/>
  <c r="BG13" i="283"/>
  <c r="BH12" i="283"/>
  <c r="BG12" i="283"/>
  <c r="BH11" i="283"/>
  <c r="BG11" i="283"/>
  <c r="BH10" i="283"/>
  <c r="BG10" i="283"/>
  <c r="BH9" i="283"/>
  <c r="BG9" i="283"/>
  <c r="AI9" i="283"/>
  <c r="AH9" i="283"/>
  <c r="O9" i="283"/>
  <c r="N9" i="283"/>
  <c r="BH8" i="283"/>
  <c r="BG8" i="283"/>
  <c r="AI8" i="283"/>
  <c r="AH8" i="283"/>
  <c r="O8" i="283"/>
  <c r="N8" i="283"/>
  <c r="AN7" i="283"/>
  <c r="AM7" i="283"/>
  <c r="AI7" i="283"/>
  <c r="AH7" i="283"/>
  <c r="AN6" i="283"/>
  <c r="AI6" i="283"/>
  <c r="AH6" i="283"/>
  <c r="N6" i="283"/>
  <c r="BH5" i="283"/>
  <c r="BF5" i="283"/>
  <c r="BE5" i="283"/>
  <c r="BD5" i="283"/>
  <c r="AN5" i="283"/>
  <c r="AM5" i="283"/>
  <c r="AI5" i="283"/>
  <c r="AH5" i="283"/>
  <c r="O5" i="283"/>
  <c r="N5" i="283"/>
  <c r="BF4" i="283"/>
  <c r="BE4" i="283"/>
  <c r="BD4" i="283"/>
  <c r="AN4" i="283"/>
  <c r="AM4" i="283"/>
  <c r="AI4" i="283"/>
  <c r="AH4" i="283"/>
  <c r="O4" i="283"/>
  <c r="BH3" i="283"/>
  <c r="BG3" i="283"/>
  <c r="BF3" i="283"/>
  <c r="BE3" i="283"/>
  <c r="BD3" i="283"/>
  <c r="AN3" i="283"/>
  <c r="AM3" i="283"/>
  <c r="AI3" i="283"/>
  <c r="AH3" i="283"/>
  <c r="O3" i="283"/>
  <c r="N3" i="283"/>
  <c r="BH7" i="283" l="1"/>
  <c r="BG4" i="283"/>
</calcChain>
</file>

<file path=xl/sharedStrings.xml><?xml version="1.0" encoding="utf-8"?>
<sst xmlns="http://schemas.openxmlformats.org/spreadsheetml/2006/main" count="115" uniqueCount="42">
  <si>
    <t>Case Number (Note 1)</t>
  </si>
  <si>
    <t>Co-scheduled UE number</t>
  </si>
  <si>
    <t>Rank for the target UE</t>
  </si>
  <si>
    <t>Rank for the Co-scheduled UE</t>
  </si>
  <si>
    <t>MCS for the target UE (MCS Table 1)</t>
  </si>
  <si>
    <t>Modulation order for the co-scheduled UE</t>
  </si>
  <si>
    <t>MIMO</t>
  </si>
  <si>
    <t>Channel model</t>
  </si>
  <si>
    <t>Precoder selection for the Co-scheduled UE</t>
  </si>
  <si>
    <t>FDRA of the Co-UE</t>
  </si>
  <si>
    <t>China Telecom</t>
  </si>
  <si>
    <t>Intel</t>
  </si>
  <si>
    <t>Huawei</t>
  </si>
  <si>
    <t>ZTE</t>
  </si>
  <si>
    <t>MediaTek</t>
  </si>
  <si>
    <t>Apple</t>
  </si>
  <si>
    <t>Nokia</t>
  </si>
  <si>
    <t>Company 9</t>
  </si>
  <si>
    <t>SPAN</t>
  </si>
  <si>
    <t>Average</t>
  </si>
  <si>
    <t>R-ML</t>
  </si>
  <si>
    <t>E-IRC</t>
  </si>
  <si>
    <t>IRC (baseline)</t>
  </si>
  <si>
    <t>Gain of R-ML</t>
  </si>
  <si>
    <t>Gain of E-IRC</t>
  </si>
  <si>
    <t>QPSK</t>
  </si>
  <si>
    <t>2Tx 2Rx ULA medium</t>
  </si>
  <si>
    <t>TDLC300-100</t>
  </si>
  <si>
    <t>random</t>
  </si>
  <si>
    <t>Full CHBW allocation (52PRBs)</t>
  </si>
  <si>
    <t>64QAM</t>
  </si>
  <si>
    <t>4Tx 4Rx ULA Low</t>
  </si>
  <si>
    <t>TDLA30-10</t>
  </si>
  <si>
    <t>orthogonal</t>
  </si>
  <si>
    <t>1 for each Co-scheduled UE</t>
  </si>
  <si>
    <t>64QAM and  QPSK</t>
  </si>
  <si>
    <t>4Tx 4Rx XPL medium</t>
  </si>
  <si>
    <t>64QAM and  16QAM</t>
  </si>
  <si>
    <t>Partial CHBW allocation (0~24 PRBs)</t>
  </si>
  <si>
    <t>16QAM</t>
  </si>
  <si>
    <t>14 (Optional)</t>
  </si>
  <si>
    <t>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</si>
</sst>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>
    <font>
      <sz val="10"/>
      <name val="Arial"/>
      <charset val="134"/>
    </font>
    <font>
      <sz val="10"/>
      <name val="Calibri"/>
      <family val="2"/>
    </font>
    <font>
      <sz val="10"/>
      <color rgb="FFFF0000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" fillId="0" borderId="0">
      <alignment vertical="center"/>
    </xf>
  </cellStyleXfs>
  <cellXfs count="2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17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7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9">
    <cellStyle name="Normal" xfId="0" builtinId="0"/>
    <cellStyle name="Normal 2" xfId="8" xr:uid="{00000000-0005-0000-0000-000031000000}"/>
    <cellStyle name="Normal 2 10" xfId="11" xr:uid="{00000000-0005-0000-0000-00003B000000}"/>
    <cellStyle name="Normal 2 11" xfId="12" xr:uid="{00000000-0005-0000-0000-00003C000000}"/>
    <cellStyle name="Normal 2 12" xfId="13" xr:uid="{00000000-0005-0000-0000-00003D000000}"/>
    <cellStyle name="Normal 2 13" xfId="2" xr:uid="{00000000-0005-0000-0000-000012000000}"/>
    <cellStyle name="Normal 2 14" xfId="3" xr:uid="{00000000-0005-0000-0000-00001C000000}"/>
    <cellStyle name="Normal 2 2" xfId="4" xr:uid="{00000000-0005-0000-0000-00001D000000}"/>
    <cellStyle name="Normal 2 3" xfId="14" xr:uid="{00000000-0005-0000-0000-00003E000000}"/>
    <cellStyle name="Normal 2 4" xfId="15" xr:uid="{00000000-0005-0000-0000-00003F000000}"/>
    <cellStyle name="Normal 2 5" xfId="5" xr:uid="{00000000-0005-0000-0000-000028000000}"/>
    <cellStyle name="Normal 2 6" xfId="6" xr:uid="{00000000-0005-0000-0000-00002B000000}"/>
    <cellStyle name="Normal 2 7" xfId="1" xr:uid="{00000000-0005-0000-0000-000007000000}"/>
    <cellStyle name="Normal 2 8" xfId="7" xr:uid="{00000000-0005-0000-0000-000030000000}"/>
    <cellStyle name="Normal 2 9" xfId="10" xr:uid="{00000000-0005-0000-0000-000035000000}"/>
    <cellStyle name="Normal 3" xfId="9" xr:uid="{00000000-0005-0000-0000-000034000000}"/>
    <cellStyle name="Normal 3 2" xfId="16" xr:uid="{00000000-0005-0000-0000-000040000000}"/>
    <cellStyle name="常规 2" xfId="17" xr:uid="{00000000-0005-0000-0000-000041000000}"/>
    <cellStyle name="常规 4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77800"/>
          <a:ext cx="5067300" cy="535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107 		R4-2307632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Incheon, KR, May 22 – May 26, 2023</a:t>
          </a: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China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Telecom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result collection for advanced receiver for MU-MIMO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8.19.1.2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advanced receiver for MU-MIMO in Rel-18 UE demodulation performance evolution 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[1-2].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R4-2302929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 advanced receiver for MU-MIMO scenario, China Telecom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R4-2305914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WF on advanced receiver for MU-MIMO scenario, China Telecom</a:t>
          </a:r>
          <a:endParaRPr lang="zh-CN" altLang="zh-CN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55218</xdr:rowOff>
    </xdr:from>
    <xdr:to>
      <xdr:col>10</xdr:col>
      <xdr:colOff>11043</xdr:colOff>
      <xdr:row>23</xdr:row>
      <xdr:rowOff>143565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0" y="7871460"/>
          <a:ext cx="7484745" cy="1200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Note 1:</a:t>
          </a:r>
        </a:p>
        <a:p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Case 1-7, UE assumes all the required information of the co-scheduled UE are known.                                                                                          </a:t>
          </a:r>
        </a:p>
        <a:p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Case 8-11 (Low priority for the May meeting), UE </a:t>
          </a:r>
          <a:r>
            <a:rPr lang="en-US" altLang="zh-CN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 R-ML and E-IRC</a:t>
          </a:r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needs to blind detect the FDRA and DMRS port allocation information of the co-scheduled UE.                                                                                                                                                                                                                               In Case 12-14, UE </a:t>
          </a:r>
          <a:r>
            <a:rPr lang="en-US" altLang="zh-CN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 R-ML and E-IRC,</a:t>
          </a:r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needs to blind detect the FDRA and DMRS port allocation information of the co-scheduled UE </a:t>
          </a:r>
          <a:r>
            <a:rPr lang="en-US" altLang="zh-CN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and UE with R-ML needs to additionally blind detect the modulation order information for the co-scheduled UE</a:t>
          </a:r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r>
            <a:rPr lang="en-US" altLang="zh-CN"/>
            <a:t> 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O18" sqref="O18"/>
    </sheetView>
  </sheetViews>
  <sheetFormatPr defaultColWidth="9" defaultRowHeight="12.5"/>
  <cols>
    <col min="11" max="14" width="9.1796875" customWidth="1"/>
    <col min="16" max="16" width="9.1796875" customWidth="1"/>
  </cols>
  <sheetData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H16"/>
  <sheetViews>
    <sheetView tabSelected="1" workbookViewId="0">
      <pane xSplit="10" ySplit="1" topLeftCell="AT2" activePane="bottomRight" state="frozen"/>
      <selection pane="topRight"/>
      <selection pane="bottomLeft"/>
      <selection pane="bottomRight" activeCell="AW8" sqref="AW8"/>
    </sheetView>
  </sheetViews>
  <sheetFormatPr defaultColWidth="9" defaultRowHeight="12.5"/>
  <cols>
    <col min="1" max="1" width="8.453125" customWidth="1"/>
    <col min="2" max="4" width="9.453125" customWidth="1"/>
    <col min="5" max="5" width="11.1796875" customWidth="1"/>
    <col min="6" max="6" width="11.81640625" customWidth="1"/>
    <col min="7" max="8" width="11.453125" customWidth="1"/>
    <col min="9" max="10" width="12" customWidth="1"/>
    <col min="11" max="60" width="7.453125" customWidth="1"/>
  </cols>
  <sheetData>
    <row r="1" spans="1:60" ht="20.25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  <c r="K1" s="16" t="s">
        <v>10</v>
      </c>
      <c r="L1" s="17"/>
      <c r="M1" s="17"/>
      <c r="N1" s="17"/>
      <c r="O1" s="17"/>
      <c r="P1" s="16" t="s">
        <v>11</v>
      </c>
      <c r="Q1" s="17"/>
      <c r="R1" s="17"/>
      <c r="S1" s="17"/>
      <c r="T1" s="17"/>
      <c r="U1" s="16" t="s">
        <v>12</v>
      </c>
      <c r="V1" s="17"/>
      <c r="W1" s="17"/>
      <c r="X1" s="17"/>
      <c r="Y1" s="17"/>
      <c r="Z1" s="16" t="s">
        <v>13</v>
      </c>
      <c r="AA1" s="17"/>
      <c r="AB1" s="17"/>
      <c r="AC1" s="17"/>
      <c r="AD1" s="17"/>
      <c r="AE1" s="16" t="s">
        <v>14</v>
      </c>
      <c r="AF1" s="17"/>
      <c r="AG1" s="17"/>
      <c r="AH1" s="17"/>
      <c r="AI1" s="17"/>
      <c r="AJ1" s="16" t="s">
        <v>15</v>
      </c>
      <c r="AK1" s="17"/>
      <c r="AL1" s="17"/>
      <c r="AM1" s="17"/>
      <c r="AN1" s="17"/>
      <c r="AO1" s="16" t="s">
        <v>16</v>
      </c>
      <c r="AP1" s="17"/>
      <c r="AQ1" s="17"/>
      <c r="AR1" s="17"/>
      <c r="AS1" s="17"/>
      <c r="AT1" s="16" t="s">
        <v>41</v>
      </c>
      <c r="AU1" s="17"/>
      <c r="AV1" s="17"/>
      <c r="AW1" s="17"/>
      <c r="AX1" s="17"/>
      <c r="AY1" s="16" t="s">
        <v>17</v>
      </c>
      <c r="AZ1" s="17"/>
      <c r="BA1" s="17"/>
      <c r="BB1" s="17"/>
      <c r="BC1" s="17"/>
      <c r="BD1" s="18" t="s">
        <v>18</v>
      </c>
      <c r="BE1" s="19"/>
      <c r="BF1" s="20"/>
      <c r="BG1" s="18" t="s">
        <v>19</v>
      </c>
      <c r="BH1" s="20"/>
    </row>
    <row r="2" spans="1:60" ht="35.25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" t="s">
        <v>20</v>
      </c>
      <c r="L2" s="2" t="s">
        <v>21</v>
      </c>
      <c r="M2" s="2" t="s">
        <v>22</v>
      </c>
      <c r="N2" s="2" t="s">
        <v>23</v>
      </c>
      <c r="O2" s="2" t="s">
        <v>24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2" t="s">
        <v>20</v>
      </c>
      <c r="AA2" s="2" t="s">
        <v>21</v>
      </c>
      <c r="AB2" s="2" t="s">
        <v>22</v>
      </c>
      <c r="AC2" s="2" t="s">
        <v>23</v>
      </c>
      <c r="AD2" s="2" t="s">
        <v>24</v>
      </c>
      <c r="AE2" s="2" t="s">
        <v>20</v>
      </c>
      <c r="AF2" s="2" t="s">
        <v>21</v>
      </c>
      <c r="AG2" s="2" t="s">
        <v>22</v>
      </c>
      <c r="AH2" s="2" t="s">
        <v>23</v>
      </c>
      <c r="AI2" s="2" t="s">
        <v>24</v>
      </c>
      <c r="AJ2" s="2" t="s">
        <v>20</v>
      </c>
      <c r="AK2" s="2" t="s">
        <v>21</v>
      </c>
      <c r="AL2" s="2" t="s">
        <v>22</v>
      </c>
      <c r="AM2" s="2" t="s">
        <v>23</v>
      </c>
      <c r="AN2" s="2" t="s">
        <v>24</v>
      </c>
      <c r="AO2" s="2" t="s">
        <v>20</v>
      </c>
      <c r="AP2" s="2" t="s">
        <v>21</v>
      </c>
      <c r="AQ2" s="2" t="s">
        <v>22</v>
      </c>
      <c r="AR2" s="2" t="s">
        <v>23</v>
      </c>
      <c r="AS2" s="2" t="s">
        <v>24</v>
      </c>
      <c r="AT2" s="2" t="s">
        <v>20</v>
      </c>
      <c r="AU2" s="2" t="s">
        <v>21</v>
      </c>
      <c r="AV2" s="2" t="s">
        <v>22</v>
      </c>
      <c r="AW2" s="2" t="s">
        <v>23</v>
      </c>
      <c r="AX2" s="2" t="s">
        <v>24</v>
      </c>
      <c r="AY2" s="2" t="s">
        <v>20</v>
      </c>
      <c r="AZ2" s="2" t="s">
        <v>21</v>
      </c>
      <c r="BA2" s="2" t="s">
        <v>22</v>
      </c>
      <c r="BB2" s="2" t="s">
        <v>23</v>
      </c>
      <c r="BC2" s="2" t="s">
        <v>24</v>
      </c>
      <c r="BD2" s="2" t="s">
        <v>20</v>
      </c>
      <c r="BE2" s="2" t="s">
        <v>21</v>
      </c>
      <c r="BF2" s="2" t="s">
        <v>22</v>
      </c>
      <c r="BG2" s="2" t="s">
        <v>23</v>
      </c>
      <c r="BH2" s="2" t="s">
        <v>24</v>
      </c>
    </row>
    <row r="3" spans="1:60" ht="40" customHeight="1">
      <c r="A3" s="3">
        <v>1</v>
      </c>
      <c r="B3" s="22">
        <v>1</v>
      </c>
      <c r="C3" s="4">
        <v>1</v>
      </c>
      <c r="D3" s="4">
        <v>1</v>
      </c>
      <c r="E3" s="22">
        <v>13</v>
      </c>
      <c r="F3" s="4" t="s">
        <v>25</v>
      </c>
      <c r="G3" s="4" t="s">
        <v>26</v>
      </c>
      <c r="H3" s="4" t="s">
        <v>27</v>
      </c>
      <c r="I3" s="4" t="s">
        <v>28</v>
      </c>
      <c r="J3" s="23" t="s">
        <v>29</v>
      </c>
      <c r="K3" s="4">
        <v>18.100000000000001</v>
      </c>
      <c r="L3" s="4">
        <v>20.7</v>
      </c>
      <c r="M3" s="4">
        <v>25.5</v>
      </c>
      <c r="N3" s="4">
        <f t="shared" ref="N3:N9" si="0">M3-K3</f>
        <v>7.3999999999999986</v>
      </c>
      <c r="O3" s="4">
        <f t="shared" ref="O3:O9" si="1">M3-L3</f>
        <v>4.8000000000000007</v>
      </c>
      <c r="P3" s="8">
        <v>14.4</v>
      </c>
      <c r="Q3" s="8">
        <v>21.3</v>
      </c>
      <c r="R3" s="8">
        <v>22.3</v>
      </c>
      <c r="S3" s="8">
        <v>7.9</v>
      </c>
      <c r="T3" s="8">
        <v>1</v>
      </c>
      <c r="U3" s="4">
        <v>10.9</v>
      </c>
      <c r="V3" s="4">
        <v>20.9</v>
      </c>
      <c r="W3" s="4">
        <v>21.9</v>
      </c>
      <c r="X3" s="4">
        <v>11</v>
      </c>
      <c r="Y3" s="4">
        <v>1</v>
      </c>
      <c r="Z3" s="4">
        <v>12.7</v>
      </c>
      <c r="AA3" s="4">
        <v>19.8</v>
      </c>
      <c r="AB3" s="4">
        <v>19</v>
      </c>
      <c r="AC3" s="4">
        <v>9.6999999999999993</v>
      </c>
      <c r="AD3" s="4">
        <v>3.6</v>
      </c>
      <c r="AE3" s="8">
        <v>15.9</v>
      </c>
      <c r="AF3" s="8">
        <v>23.1</v>
      </c>
      <c r="AG3" s="8">
        <v>23.8</v>
      </c>
      <c r="AH3" s="8">
        <f t="shared" ref="AH3:AH9" si="2">IF(ISBLANK(AG3),"",(AG3-AE3))</f>
        <v>7.9</v>
      </c>
      <c r="AI3" s="8">
        <f t="shared" ref="AI3:AI9" si="3">IF(ISBLANK(AG3),"",(AG3-AF3))</f>
        <v>0.69999999999999929</v>
      </c>
      <c r="AJ3" s="4">
        <v>16.399999999999999</v>
      </c>
      <c r="AK3" s="4">
        <v>24.2</v>
      </c>
      <c r="AL3" s="4">
        <v>24.3</v>
      </c>
      <c r="AM3" s="4">
        <f t="shared" ref="AM3:AN7" si="4">$AL3-AJ3</f>
        <v>7.9000000000000021</v>
      </c>
      <c r="AN3" s="4">
        <f t="shared" si="4"/>
        <v>0.10000000000000142</v>
      </c>
      <c r="AO3" s="14">
        <v>14.22</v>
      </c>
      <c r="AP3" s="14">
        <v>22.48</v>
      </c>
      <c r="AQ3" s="14">
        <v>25.73</v>
      </c>
      <c r="AR3" s="14">
        <f>AQ3-AO3</f>
        <v>11.51</v>
      </c>
      <c r="AS3" s="14">
        <f>AQ3-AP3</f>
        <v>3.25</v>
      </c>
      <c r="AT3" s="15">
        <v>11.9</v>
      </c>
      <c r="AU3" s="15">
        <v>19.600000000000001</v>
      </c>
      <c r="AV3" s="15">
        <v>20.7</v>
      </c>
      <c r="AW3" s="4">
        <f>AV3-AT3</f>
        <v>8.7999999999999989</v>
      </c>
      <c r="AX3" s="4">
        <f>AV3-AU3</f>
        <v>1.0999999999999979</v>
      </c>
      <c r="AY3" s="4"/>
      <c r="AZ3" s="4"/>
      <c r="BA3" s="4"/>
      <c r="BB3" s="4"/>
      <c r="BC3" s="4"/>
      <c r="BD3" s="13">
        <f>MAX(AJ3,AO3,AE3,Z3,U3,P3,K3,AT3,AY3)-MIN(AJ3,AO3,AE3,Z3,U3,P3,K3,AT3,AY3)</f>
        <v>7.2000000000000011</v>
      </c>
      <c r="BE3" s="13">
        <f>MAX(AK3,AP3,AF3,AA3,V3,Q3,L3,AU3,AZ3)-MIN(AK3,AP3,AF3,AA3,V3,Q3,L3,AU3,AZ3)</f>
        <v>4.5999999999999979</v>
      </c>
      <c r="BF3" s="13">
        <f>MAX(AL3,AQ3,AG3,AB3,W3,R3,M3,AV3,BA3)-MIN(AL3,AQ3,AG3,AB3,W3,R3,M3,AV3,BA3)</f>
        <v>6.73</v>
      </c>
      <c r="BG3" s="8">
        <f>AVERAGE(AR3,AM3,AH3,AC3,X3,S3,N3,AW3,BB3)</f>
        <v>9.0137499999999999</v>
      </c>
      <c r="BH3" s="8">
        <f>AVERAGE(AS3,AN3,AI3,AD3,Y3,O3,T3,AX3,BC3)</f>
        <v>1.9437499999999999</v>
      </c>
    </row>
    <row r="4" spans="1:60" ht="40" customHeight="1">
      <c r="A4" s="3">
        <v>2</v>
      </c>
      <c r="B4" s="22"/>
      <c r="C4" s="22">
        <v>2</v>
      </c>
      <c r="D4" s="23">
        <v>2</v>
      </c>
      <c r="E4" s="22"/>
      <c r="F4" s="4" t="s">
        <v>30</v>
      </c>
      <c r="G4" s="22" t="s">
        <v>31</v>
      </c>
      <c r="H4" s="22" t="s">
        <v>32</v>
      </c>
      <c r="I4" s="23" t="s">
        <v>33</v>
      </c>
      <c r="J4" s="25"/>
      <c r="K4" s="4">
        <v>12.5</v>
      </c>
      <c r="L4" s="4">
        <v>12.9</v>
      </c>
      <c r="M4" s="4">
        <v>13.5</v>
      </c>
      <c r="N4" s="4">
        <v>1</v>
      </c>
      <c r="O4" s="4">
        <f t="shared" si="1"/>
        <v>0.59999999999999964</v>
      </c>
      <c r="P4" s="8">
        <v>12.2</v>
      </c>
      <c r="Q4" s="8">
        <v>12.5</v>
      </c>
      <c r="R4" s="8">
        <v>12.5</v>
      </c>
      <c r="S4" s="8">
        <v>0.3</v>
      </c>
      <c r="T4" s="8">
        <v>0</v>
      </c>
      <c r="U4" s="4">
        <v>11.7</v>
      </c>
      <c r="V4" s="4">
        <v>12.1</v>
      </c>
      <c r="W4" s="4">
        <v>12.1</v>
      </c>
      <c r="X4" s="4">
        <v>0.4</v>
      </c>
      <c r="Y4" s="4">
        <v>0</v>
      </c>
      <c r="Z4" s="4">
        <v>12</v>
      </c>
      <c r="AA4" s="4">
        <v>13.3</v>
      </c>
      <c r="AB4" s="4">
        <v>13.8</v>
      </c>
      <c r="AC4" s="4">
        <v>1.8</v>
      </c>
      <c r="AD4" s="4">
        <v>0.5</v>
      </c>
      <c r="AE4" s="8">
        <v>12.3</v>
      </c>
      <c r="AF4" s="8">
        <v>12.4</v>
      </c>
      <c r="AG4" s="8">
        <v>12.4</v>
      </c>
      <c r="AH4" s="8">
        <f t="shared" si="2"/>
        <v>9.9999999999999645E-2</v>
      </c>
      <c r="AI4" s="8">
        <f t="shared" si="3"/>
        <v>0</v>
      </c>
      <c r="AJ4" s="4">
        <v>14</v>
      </c>
      <c r="AK4" s="4">
        <v>14</v>
      </c>
      <c r="AL4" s="4">
        <v>14.4</v>
      </c>
      <c r="AM4" s="4">
        <f t="shared" si="4"/>
        <v>0.40000000000000036</v>
      </c>
      <c r="AN4" s="4">
        <f t="shared" si="4"/>
        <v>0.40000000000000036</v>
      </c>
      <c r="AO4" s="14">
        <v>12.69</v>
      </c>
      <c r="AP4" s="14">
        <v>13.23</v>
      </c>
      <c r="AQ4" s="14">
        <v>14.23</v>
      </c>
      <c r="AR4" s="14">
        <f t="shared" ref="AR4:AR7" si="5">AQ4-AO4</f>
        <v>1.5400000000000009</v>
      </c>
      <c r="AS4" s="14">
        <f t="shared" ref="AS4:AS7" si="6">AQ4-AP4</f>
        <v>1</v>
      </c>
      <c r="AT4" s="4">
        <v>12.6</v>
      </c>
      <c r="AU4" s="4">
        <v>12.8</v>
      </c>
      <c r="AV4" s="4">
        <v>12.9</v>
      </c>
      <c r="AW4" s="15">
        <f t="shared" ref="AW4:AW7" si="7">AV4-AT4</f>
        <v>0.30000000000000071</v>
      </c>
      <c r="AX4" s="15">
        <f t="shared" ref="AX4:AX7" si="8">AV4-AU4</f>
        <v>9.9999999999999645E-2</v>
      </c>
      <c r="AY4" s="4"/>
      <c r="AZ4" s="4"/>
      <c r="BA4" s="4"/>
      <c r="BB4" s="4"/>
      <c r="BC4" s="4"/>
      <c r="BD4" s="13">
        <f t="shared" ref="BD4:BD5" si="9">MAX(AJ4,AO4,AE4,Z4,U4,P4,K4,AT4,AY4)-MIN(AJ4,AO4,AE4,Z4,U4,P4,K4,AT4,AY4)</f>
        <v>2.3000000000000007</v>
      </c>
      <c r="BE4" s="13">
        <f t="shared" ref="BE4:BE5" si="10">MAX(AK4,AP4,AF4,AA4,V4,Q4,L4,AU4,AZ4)-MIN(AK4,AP4,AF4,AA4,V4,Q4,L4,AU4,AZ4)</f>
        <v>1.9000000000000004</v>
      </c>
      <c r="BF4" s="13">
        <f t="shared" ref="BF4:BF5" si="11">MAX(AL4,AQ4,AG4,AB4,W4,R4,M4,AV4,BA4)-MIN(AL4,AQ4,AG4,AB4,W4,R4,M4,AV4,BA4)</f>
        <v>2.3000000000000007</v>
      </c>
      <c r="BG4" s="8">
        <f t="shared" ref="BG4:BG16" si="12">AVERAGE(AR4,AM4,AH4,AC4,X4,S4,N4,AW4,BB4)</f>
        <v>0.7300000000000002</v>
      </c>
      <c r="BH4" s="8">
        <f t="shared" ref="BH4:BH16" si="13">AVERAGE(AS4,AN4,AI4,AD4,Y4,O4,T4,AX4,BC4)</f>
        <v>0.32499999999999996</v>
      </c>
    </row>
    <row r="5" spans="1:60" ht="40" customHeight="1">
      <c r="A5" s="3">
        <v>3</v>
      </c>
      <c r="B5" s="22"/>
      <c r="C5" s="22"/>
      <c r="D5" s="25"/>
      <c r="E5" s="22"/>
      <c r="F5" s="4" t="s">
        <v>25</v>
      </c>
      <c r="G5" s="22"/>
      <c r="H5" s="22"/>
      <c r="I5" s="25"/>
      <c r="J5" s="25"/>
      <c r="K5" s="4">
        <v>11.3</v>
      </c>
      <c r="L5" s="4">
        <v>12.8</v>
      </c>
      <c r="M5" s="4">
        <v>13.5</v>
      </c>
      <c r="N5" s="4">
        <f t="shared" si="0"/>
        <v>2.1999999999999993</v>
      </c>
      <c r="O5" s="4">
        <f t="shared" si="1"/>
        <v>0.69999999999999929</v>
      </c>
      <c r="P5" s="8">
        <v>9.9</v>
      </c>
      <c r="Q5" s="8">
        <v>12.5</v>
      </c>
      <c r="R5" s="8">
        <v>12.4</v>
      </c>
      <c r="S5" s="8">
        <v>2.5</v>
      </c>
      <c r="T5" s="8">
        <v>-0.1</v>
      </c>
      <c r="U5" s="4">
        <v>9.3000000000000007</v>
      </c>
      <c r="V5" s="4">
        <v>12.1</v>
      </c>
      <c r="W5" s="4">
        <v>12.1</v>
      </c>
      <c r="X5" s="4">
        <v>2.8</v>
      </c>
      <c r="Y5" s="4">
        <v>0</v>
      </c>
      <c r="Z5" s="4">
        <v>10.3</v>
      </c>
      <c r="AA5" s="4">
        <v>12.9</v>
      </c>
      <c r="AB5" s="4">
        <v>13.3</v>
      </c>
      <c r="AC5" s="4">
        <v>3</v>
      </c>
      <c r="AD5" s="4">
        <v>0.4</v>
      </c>
      <c r="AE5" s="8">
        <v>11</v>
      </c>
      <c r="AF5" s="8">
        <v>12.4</v>
      </c>
      <c r="AG5" s="8">
        <v>12.4</v>
      </c>
      <c r="AH5" s="8">
        <f t="shared" si="2"/>
        <v>1.4000000000000004</v>
      </c>
      <c r="AI5" s="8">
        <f t="shared" si="3"/>
        <v>0</v>
      </c>
      <c r="AJ5" s="4">
        <v>11.8</v>
      </c>
      <c r="AK5" s="4">
        <v>14</v>
      </c>
      <c r="AL5" s="4">
        <v>14.4</v>
      </c>
      <c r="AM5" s="4">
        <f t="shared" si="4"/>
        <v>2.5999999999999996</v>
      </c>
      <c r="AN5" s="4">
        <f>$AL5-AK5</f>
        <v>0.40000000000000036</v>
      </c>
      <c r="AO5" s="14">
        <v>9.9499999999999993</v>
      </c>
      <c r="AP5" s="14">
        <v>13.24</v>
      </c>
      <c r="AQ5" s="14">
        <v>14.22</v>
      </c>
      <c r="AR5" s="14">
        <f t="shared" si="5"/>
        <v>4.2700000000000014</v>
      </c>
      <c r="AS5" s="14">
        <f t="shared" si="6"/>
        <v>0.98000000000000043</v>
      </c>
      <c r="AT5" s="4">
        <v>10.3</v>
      </c>
      <c r="AU5" s="4">
        <v>11.7</v>
      </c>
      <c r="AV5" s="4">
        <v>12.9</v>
      </c>
      <c r="AW5" s="15">
        <f t="shared" si="7"/>
        <v>2.5999999999999996</v>
      </c>
      <c r="AX5" s="15">
        <f t="shared" si="8"/>
        <v>1.2000000000000011</v>
      </c>
      <c r="AY5" s="4"/>
      <c r="AZ5" s="4"/>
      <c r="BA5" s="4"/>
      <c r="BB5" s="4"/>
      <c r="BC5" s="4"/>
      <c r="BD5" s="13">
        <f t="shared" si="9"/>
        <v>2.5</v>
      </c>
      <c r="BE5" s="13">
        <f t="shared" si="10"/>
        <v>2.3000000000000007</v>
      </c>
      <c r="BF5" s="13">
        <f t="shared" si="11"/>
        <v>2.3000000000000007</v>
      </c>
      <c r="BG5" s="8">
        <f t="shared" si="12"/>
        <v>2.6712499999999997</v>
      </c>
      <c r="BH5" s="8">
        <f t="shared" si="13"/>
        <v>0.44750000000000012</v>
      </c>
    </row>
    <row r="6" spans="1:60" ht="40" customHeight="1">
      <c r="A6" s="3">
        <v>4</v>
      </c>
      <c r="B6" s="22"/>
      <c r="C6" s="22"/>
      <c r="D6" s="25"/>
      <c r="E6" s="22">
        <v>17</v>
      </c>
      <c r="F6" s="4" t="s">
        <v>30</v>
      </c>
      <c r="G6" s="22"/>
      <c r="H6" s="22"/>
      <c r="I6" s="25"/>
      <c r="J6" s="25"/>
      <c r="K6" s="4">
        <v>17.2</v>
      </c>
      <c r="L6" s="9">
        <v>17.3</v>
      </c>
      <c r="M6" s="9">
        <v>17.899999999999999</v>
      </c>
      <c r="N6" s="4">
        <f t="shared" si="0"/>
        <v>0.69999999999999929</v>
      </c>
      <c r="O6" s="9">
        <v>0.6</v>
      </c>
      <c r="P6" s="8"/>
      <c r="Q6" s="8"/>
      <c r="R6" s="8"/>
      <c r="S6" s="8"/>
      <c r="T6" s="8"/>
      <c r="U6" s="4"/>
      <c r="V6" s="4"/>
      <c r="W6" s="4"/>
      <c r="X6" s="4"/>
      <c r="Y6" s="4"/>
      <c r="Z6" s="4">
        <v>16.600000000000001</v>
      </c>
      <c r="AA6" s="4">
        <v>17.3</v>
      </c>
      <c r="AB6" s="4">
        <v>17.600000000000001</v>
      </c>
      <c r="AC6" s="4">
        <v>1</v>
      </c>
      <c r="AD6" s="4">
        <v>0.3</v>
      </c>
      <c r="AE6" s="8">
        <v>17</v>
      </c>
      <c r="AF6" s="8">
        <v>16.600000000000001</v>
      </c>
      <c r="AG6" s="8">
        <v>16.600000000000001</v>
      </c>
      <c r="AH6" s="8">
        <f t="shared" si="2"/>
        <v>-0.39999999999999858</v>
      </c>
      <c r="AI6" s="8">
        <f t="shared" si="3"/>
        <v>0</v>
      </c>
      <c r="AJ6" s="4"/>
      <c r="AK6" s="4">
        <v>18.5</v>
      </c>
      <c r="AL6" s="4">
        <v>19.100000000000001</v>
      </c>
      <c r="AM6" s="4"/>
      <c r="AN6" s="4">
        <f>$AL6-AK6</f>
        <v>0.60000000000000142</v>
      </c>
      <c r="AO6" s="14">
        <v>17.98</v>
      </c>
      <c r="AP6" s="14">
        <v>17.45</v>
      </c>
      <c r="AQ6" s="14">
        <v>18.32</v>
      </c>
      <c r="AR6" s="14">
        <f t="shared" si="5"/>
        <v>0.33999999999999986</v>
      </c>
      <c r="AS6" s="14">
        <f t="shared" si="6"/>
        <v>0.87000000000000099</v>
      </c>
      <c r="AT6" s="4">
        <v>16.2</v>
      </c>
      <c r="AU6" s="4">
        <v>16.7</v>
      </c>
      <c r="AV6" s="4">
        <v>17.100000000000001</v>
      </c>
      <c r="AW6" s="15">
        <f t="shared" si="7"/>
        <v>0.90000000000000213</v>
      </c>
      <c r="AX6" s="15">
        <f t="shared" si="8"/>
        <v>0.40000000000000213</v>
      </c>
      <c r="AY6" s="4"/>
      <c r="AZ6" s="4"/>
      <c r="BA6" s="4"/>
      <c r="BB6" s="4"/>
      <c r="BC6" s="4"/>
      <c r="BD6" s="13">
        <f t="shared" ref="BD6:BD7" si="14">MAX(AJ6,AO6,AE6,Z6,U6,P6,K6,AT6,AY6)-MIN(AJ6,AO6,AE6,Z6,U6,P6,K6,AT6,AY6)</f>
        <v>1.7800000000000011</v>
      </c>
      <c r="BE6" s="13">
        <f t="shared" ref="BE6:BE7" si="15">MAX(AK6,AP6,AF6,AA6,V6,Q6,L6,AU6,AZ6)-MIN(AK6,AP6,AF6,AA6,V6,Q6,L6,AU6,AZ6)</f>
        <v>1.8999999999999986</v>
      </c>
      <c r="BF6" s="13">
        <f t="shared" ref="BF6:BF7" si="16">MAX(AL6,AQ6,AG6,AB6,W6,R6,M6,AV6,BA6)-MIN(AL6,AQ6,AG6,AB6,W6,R6,M6,AV6,BA6)</f>
        <v>2.5</v>
      </c>
      <c r="BG6" s="8">
        <f t="shared" si="12"/>
        <v>0.50800000000000056</v>
      </c>
      <c r="BH6" s="8">
        <f t="shared" si="13"/>
        <v>0.46166666666666739</v>
      </c>
    </row>
    <row r="7" spans="1:60" ht="40" customHeight="1">
      <c r="A7" s="3">
        <v>5</v>
      </c>
      <c r="B7" s="22"/>
      <c r="C7" s="22"/>
      <c r="D7" s="24"/>
      <c r="E7" s="22"/>
      <c r="F7" s="5" t="s">
        <v>25</v>
      </c>
      <c r="G7" s="22"/>
      <c r="H7" s="22"/>
      <c r="I7" s="24"/>
      <c r="J7" s="25"/>
      <c r="K7" s="10">
        <v>13.7</v>
      </c>
      <c r="L7" s="9">
        <v>17.3</v>
      </c>
      <c r="M7" s="9">
        <v>17.8</v>
      </c>
      <c r="N7" s="11">
        <v>4.0999999999999996</v>
      </c>
      <c r="O7" s="9">
        <v>0.5</v>
      </c>
      <c r="P7" s="8"/>
      <c r="Q7" s="8"/>
      <c r="R7" s="8"/>
      <c r="S7" s="8"/>
      <c r="T7" s="8"/>
      <c r="U7" s="4"/>
      <c r="V7" s="4"/>
      <c r="W7" s="4"/>
      <c r="X7" s="4"/>
      <c r="Y7" s="4"/>
      <c r="Z7" s="4">
        <v>15.2</v>
      </c>
      <c r="AA7" s="4">
        <v>17.3</v>
      </c>
      <c r="AB7" s="4">
        <v>17.600000000000001</v>
      </c>
      <c r="AC7" s="4">
        <v>2.4</v>
      </c>
      <c r="AD7" s="4">
        <v>0.3</v>
      </c>
      <c r="AE7" s="8">
        <v>15.2</v>
      </c>
      <c r="AF7" s="8">
        <v>16.600000000000001</v>
      </c>
      <c r="AG7" s="8">
        <v>16.600000000000001</v>
      </c>
      <c r="AH7" s="8">
        <f t="shared" si="2"/>
        <v>1.4000000000000021</v>
      </c>
      <c r="AI7" s="8">
        <f t="shared" si="3"/>
        <v>0</v>
      </c>
      <c r="AJ7" s="4">
        <v>15.1</v>
      </c>
      <c r="AK7" s="4">
        <v>18.5</v>
      </c>
      <c r="AL7" s="4">
        <v>19.100000000000001</v>
      </c>
      <c r="AM7" s="4">
        <f t="shared" si="4"/>
        <v>4.0000000000000018</v>
      </c>
      <c r="AN7" s="4">
        <f t="shared" si="4"/>
        <v>0.60000000000000142</v>
      </c>
      <c r="AO7" s="14">
        <v>12.9</v>
      </c>
      <c r="AP7" s="14">
        <v>17.45</v>
      </c>
      <c r="AQ7" s="14">
        <v>18.32</v>
      </c>
      <c r="AR7" s="14">
        <f t="shared" si="5"/>
        <v>5.42</v>
      </c>
      <c r="AS7" s="14">
        <f t="shared" si="6"/>
        <v>0.87000000000000099</v>
      </c>
      <c r="AT7" s="4">
        <v>14.7</v>
      </c>
      <c r="AU7" s="4">
        <v>16.5</v>
      </c>
      <c r="AV7" s="4">
        <v>17.100000000000001</v>
      </c>
      <c r="AW7" s="15">
        <f t="shared" si="7"/>
        <v>2.4000000000000021</v>
      </c>
      <c r="AX7" s="15">
        <f t="shared" si="8"/>
        <v>0.60000000000000142</v>
      </c>
      <c r="AY7" s="4"/>
      <c r="AZ7" s="4"/>
      <c r="BA7" s="4"/>
      <c r="BB7" s="4"/>
      <c r="BC7" s="4"/>
      <c r="BD7" s="13">
        <f t="shared" si="14"/>
        <v>2.2999999999999989</v>
      </c>
      <c r="BE7" s="13">
        <f t="shared" si="15"/>
        <v>2</v>
      </c>
      <c r="BF7" s="13">
        <f t="shared" si="16"/>
        <v>2.5</v>
      </c>
      <c r="BG7" s="8">
        <f t="shared" si="12"/>
        <v>3.2866666666666675</v>
      </c>
      <c r="BH7" s="8">
        <f t="shared" si="13"/>
        <v>0.47833333333333394</v>
      </c>
    </row>
    <row r="8" spans="1:60" ht="40" customHeight="1">
      <c r="A8" s="3">
        <v>6</v>
      </c>
      <c r="B8" s="23">
        <v>2</v>
      </c>
      <c r="C8" s="23">
        <v>1</v>
      </c>
      <c r="D8" s="23" t="s">
        <v>34</v>
      </c>
      <c r="E8" s="23">
        <v>13</v>
      </c>
      <c r="F8" s="4" t="s">
        <v>35</v>
      </c>
      <c r="G8" s="23" t="s">
        <v>36</v>
      </c>
      <c r="H8" s="23" t="s">
        <v>27</v>
      </c>
      <c r="I8" s="23" t="s">
        <v>28</v>
      </c>
      <c r="J8" s="25"/>
      <c r="K8" s="4">
        <v>12.6</v>
      </c>
      <c r="L8" s="4">
        <v>14.4</v>
      </c>
      <c r="M8" s="4">
        <v>16.100000000000001</v>
      </c>
      <c r="N8" s="4">
        <f t="shared" si="0"/>
        <v>3.5000000000000018</v>
      </c>
      <c r="O8" s="4">
        <f t="shared" si="1"/>
        <v>1.7000000000000011</v>
      </c>
      <c r="P8" s="8"/>
      <c r="Q8" s="8"/>
      <c r="R8" s="8"/>
      <c r="S8" s="8"/>
      <c r="T8" s="8"/>
      <c r="U8" s="4"/>
      <c r="V8" s="4"/>
      <c r="W8" s="4"/>
      <c r="X8" s="4"/>
      <c r="Y8" s="4"/>
      <c r="Z8" s="4"/>
      <c r="AA8" s="4"/>
      <c r="AB8" s="4"/>
      <c r="AC8" s="4"/>
      <c r="AD8" s="4"/>
      <c r="AE8" s="8"/>
      <c r="AF8" s="8"/>
      <c r="AG8" s="8"/>
      <c r="AH8" s="8" t="str">
        <f t="shared" si="2"/>
        <v/>
      </c>
      <c r="AI8" s="8" t="str">
        <f t="shared" si="3"/>
        <v/>
      </c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8">
        <f t="shared" si="12"/>
        <v>3.5000000000000018</v>
      </c>
      <c r="BH8" s="8">
        <f t="shared" si="13"/>
        <v>1.7000000000000011</v>
      </c>
    </row>
    <row r="9" spans="1:60" ht="40" customHeight="1">
      <c r="A9" s="3">
        <v>7</v>
      </c>
      <c r="B9" s="24"/>
      <c r="C9" s="24"/>
      <c r="D9" s="24"/>
      <c r="E9" s="24"/>
      <c r="F9" s="4" t="s">
        <v>37</v>
      </c>
      <c r="G9" s="24"/>
      <c r="H9" s="24"/>
      <c r="I9" s="24"/>
      <c r="J9" s="24"/>
      <c r="K9" s="4">
        <v>13.6</v>
      </c>
      <c r="L9" s="4">
        <v>14.4</v>
      </c>
      <c r="M9" s="4">
        <v>16</v>
      </c>
      <c r="N9" s="4">
        <f t="shared" si="0"/>
        <v>2.4000000000000004</v>
      </c>
      <c r="O9" s="4">
        <f t="shared" si="1"/>
        <v>1.5999999999999996</v>
      </c>
      <c r="P9" s="8"/>
      <c r="Q9" s="8"/>
      <c r="R9" s="8"/>
      <c r="S9" s="8"/>
      <c r="T9" s="8"/>
      <c r="U9" s="4"/>
      <c r="V9" s="4"/>
      <c r="W9" s="4"/>
      <c r="X9" s="4"/>
      <c r="Y9" s="4"/>
      <c r="Z9" s="4"/>
      <c r="AA9" s="4"/>
      <c r="AB9" s="4"/>
      <c r="AC9" s="4"/>
      <c r="AD9" s="4"/>
      <c r="AE9" s="8"/>
      <c r="AF9" s="8"/>
      <c r="AG9" s="8"/>
      <c r="AH9" s="8" t="str">
        <f t="shared" si="2"/>
        <v/>
      </c>
      <c r="AI9" s="8" t="str">
        <f t="shared" si="3"/>
        <v/>
      </c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8">
        <f t="shared" si="12"/>
        <v>2.4000000000000004</v>
      </c>
      <c r="BH9" s="8">
        <f t="shared" si="13"/>
        <v>1.5999999999999996</v>
      </c>
    </row>
    <row r="10" spans="1:60" ht="40" customHeight="1">
      <c r="A10" s="6">
        <v>8</v>
      </c>
      <c r="B10" s="22">
        <v>1</v>
      </c>
      <c r="C10" s="23">
        <v>1</v>
      </c>
      <c r="D10" s="23">
        <v>1</v>
      </c>
      <c r="E10" s="23">
        <v>13</v>
      </c>
      <c r="F10" s="23" t="s">
        <v>25</v>
      </c>
      <c r="G10" s="23" t="s">
        <v>26</v>
      </c>
      <c r="H10" s="23" t="s">
        <v>27</v>
      </c>
      <c r="I10" s="23" t="s">
        <v>28</v>
      </c>
      <c r="J10" s="12" t="s">
        <v>29</v>
      </c>
      <c r="K10" s="4"/>
      <c r="L10" s="4"/>
      <c r="M10" s="4"/>
      <c r="N10" s="4"/>
      <c r="O10" s="4"/>
      <c r="P10" s="8"/>
      <c r="Q10" s="8"/>
      <c r="R10" s="8"/>
      <c r="S10" s="8"/>
      <c r="T10" s="8"/>
      <c r="U10" s="4"/>
      <c r="V10" s="4"/>
      <c r="W10" s="4"/>
      <c r="X10" s="4"/>
      <c r="Y10" s="4"/>
      <c r="Z10" s="4"/>
      <c r="AA10" s="4"/>
      <c r="AB10" s="4"/>
      <c r="AC10" s="4"/>
      <c r="AD10" s="4"/>
      <c r="AE10" s="8"/>
      <c r="AF10" s="8"/>
      <c r="AG10" s="8"/>
      <c r="AH10" s="8"/>
      <c r="AI10" s="8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13"/>
      <c r="BE10" s="13"/>
      <c r="BF10" s="13"/>
      <c r="BG10" s="8" t="e">
        <f t="shared" si="12"/>
        <v>#DIV/0!</v>
      </c>
      <c r="BH10" s="8" t="e">
        <f t="shared" si="13"/>
        <v>#DIV/0!</v>
      </c>
    </row>
    <row r="11" spans="1:60" ht="40" customHeight="1">
      <c r="A11" s="6">
        <v>9</v>
      </c>
      <c r="B11" s="22"/>
      <c r="C11" s="24"/>
      <c r="D11" s="24"/>
      <c r="E11" s="25"/>
      <c r="F11" s="24"/>
      <c r="G11" s="24"/>
      <c r="H11" s="24"/>
      <c r="I11" s="24"/>
      <c r="J11" s="12" t="s">
        <v>38</v>
      </c>
      <c r="K11" s="4"/>
      <c r="L11" s="4"/>
      <c r="M11" s="4"/>
      <c r="N11" s="4"/>
      <c r="O11" s="4"/>
      <c r="P11" s="8"/>
      <c r="Q11" s="8"/>
      <c r="R11" s="8"/>
      <c r="S11" s="8"/>
      <c r="T11" s="8"/>
      <c r="U11" s="4"/>
      <c r="V11" s="4"/>
      <c r="W11" s="4"/>
      <c r="X11" s="4"/>
      <c r="Y11" s="4"/>
      <c r="Z11" s="4"/>
      <c r="AA11" s="4"/>
      <c r="AB11" s="4"/>
      <c r="AC11" s="4"/>
      <c r="AD11" s="4"/>
      <c r="AE11" s="8"/>
      <c r="AF11" s="8"/>
      <c r="AG11" s="8"/>
      <c r="AH11" s="8"/>
      <c r="AI11" s="8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13"/>
      <c r="BE11" s="13"/>
      <c r="BF11" s="13"/>
      <c r="BG11" s="8" t="e">
        <f t="shared" si="12"/>
        <v>#DIV/0!</v>
      </c>
      <c r="BH11" s="8" t="e">
        <f t="shared" si="13"/>
        <v>#DIV/0!</v>
      </c>
    </row>
    <row r="12" spans="1:60" ht="40" customHeight="1">
      <c r="A12" s="6">
        <v>10</v>
      </c>
      <c r="B12" s="22"/>
      <c r="C12" s="23">
        <v>2</v>
      </c>
      <c r="D12" s="23">
        <v>2</v>
      </c>
      <c r="E12" s="25"/>
      <c r="F12" s="23" t="s">
        <v>30</v>
      </c>
      <c r="G12" s="23" t="s">
        <v>31</v>
      </c>
      <c r="H12" s="23" t="s">
        <v>32</v>
      </c>
      <c r="I12" s="23" t="s">
        <v>33</v>
      </c>
      <c r="J12" s="12" t="s">
        <v>29</v>
      </c>
      <c r="K12" s="4"/>
      <c r="L12" s="4"/>
      <c r="M12" s="4"/>
      <c r="N12" s="4"/>
      <c r="O12" s="4"/>
      <c r="P12" s="8"/>
      <c r="Q12" s="8"/>
      <c r="R12" s="8"/>
      <c r="S12" s="8"/>
      <c r="T12" s="8"/>
      <c r="U12" s="4"/>
      <c r="V12" s="4"/>
      <c r="W12" s="4"/>
      <c r="X12" s="4"/>
      <c r="Y12" s="4"/>
      <c r="Z12" s="4"/>
      <c r="AA12" s="4"/>
      <c r="AB12" s="4"/>
      <c r="AC12" s="4"/>
      <c r="AD12" s="4"/>
      <c r="AE12" s="8"/>
      <c r="AF12" s="8"/>
      <c r="AG12" s="8"/>
      <c r="AH12" s="8"/>
      <c r="AI12" s="8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13"/>
      <c r="BE12" s="13"/>
      <c r="BF12" s="13"/>
      <c r="BG12" s="8" t="e">
        <f t="shared" si="12"/>
        <v>#DIV/0!</v>
      </c>
      <c r="BH12" s="8" t="e">
        <f t="shared" si="13"/>
        <v>#DIV/0!</v>
      </c>
    </row>
    <row r="13" spans="1:60" ht="40" customHeight="1">
      <c r="A13" s="6">
        <v>11</v>
      </c>
      <c r="B13" s="22"/>
      <c r="C13" s="24"/>
      <c r="D13" s="24"/>
      <c r="E13" s="25"/>
      <c r="F13" s="24"/>
      <c r="G13" s="24"/>
      <c r="H13" s="24"/>
      <c r="I13" s="24"/>
      <c r="J13" s="12" t="s">
        <v>38</v>
      </c>
      <c r="K13" s="4"/>
      <c r="L13" s="4"/>
      <c r="M13" s="4"/>
      <c r="N13" s="4"/>
      <c r="O13" s="4"/>
      <c r="P13" s="8"/>
      <c r="Q13" s="8"/>
      <c r="R13" s="8"/>
      <c r="S13" s="8"/>
      <c r="T13" s="8"/>
      <c r="U13" s="4"/>
      <c r="V13" s="4"/>
      <c r="W13" s="4"/>
      <c r="X13" s="4"/>
      <c r="Y13" s="4"/>
      <c r="Z13" s="4"/>
      <c r="AA13" s="4"/>
      <c r="AB13" s="4"/>
      <c r="AC13" s="4"/>
      <c r="AD13" s="4"/>
      <c r="AE13" s="8"/>
      <c r="AF13" s="8"/>
      <c r="AG13" s="8"/>
      <c r="AH13" s="8"/>
      <c r="AI13" s="8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13"/>
      <c r="BE13" s="13"/>
      <c r="BF13" s="13"/>
      <c r="BG13" s="8" t="e">
        <f t="shared" si="12"/>
        <v>#DIV/0!</v>
      </c>
      <c r="BH13" s="8" t="e">
        <f t="shared" si="13"/>
        <v>#DIV/0!</v>
      </c>
    </row>
    <row r="14" spans="1:60" s="1" customFormat="1" ht="40" customHeight="1">
      <c r="A14" s="7">
        <v>12</v>
      </c>
      <c r="B14" s="22"/>
      <c r="C14" s="4">
        <v>1</v>
      </c>
      <c r="D14" s="4">
        <v>1</v>
      </c>
      <c r="E14" s="4">
        <v>13</v>
      </c>
      <c r="F14" s="4" t="s">
        <v>25</v>
      </c>
      <c r="G14" s="4" t="s">
        <v>26</v>
      </c>
      <c r="H14" s="4" t="s">
        <v>27</v>
      </c>
      <c r="I14" s="4" t="s">
        <v>28</v>
      </c>
      <c r="J14" s="22" t="s">
        <v>29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13"/>
      <c r="BE14" s="13"/>
      <c r="BF14" s="13"/>
      <c r="BG14" s="8" t="e">
        <f t="shared" si="12"/>
        <v>#DIV/0!</v>
      </c>
      <c r="BH14" s="8" t="e">
        <f t="shared" si="13"/>
        <v>#DIV/0!</v>
      </c>
    </row>
    <row r="15" spans="1:60" ht="40" customHeight="1">
      <c r="A15" s="7">
        <v>13</v>
      </c>
      <c r="B15" s="22"/>
      <c r="C15" s="4">
        <v>2</v>
      </c>
      <c r="D15" s="4">
        <v>2</v>
      </c>
      <c r="E15" s="4">
        <v>17</v>
      </c>
      <c r="F15" s="4" t="s">
        <v>39</v>
      </c>
      <c r="G15" s="4" t="s">
        <v>31</v>
      </c>
      <c r="H15" s="4" t="s">
        <v>32</v>
      </c>
      <c r="I15" s="4" t="s">
        <v>33</v>
      </c>
      <c r="J15" s="22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13"/>
      <c r="BE15" s="13"/>
      <c r="BF15" s="13"/>
      <c r="BG15" s="8" t="e">
        <f t="shared" si="12"/>
        <v>#DIV/0!</v>
      </c>
      <c r="BH15" s="8" t="e">
        <f t="shared" si="13"/>
        <v>#DIV/0!</v>
      </c>
    </row>
    <row r="16" spans="1:60" ht="40" customHeight="1">
      <c r="A16" s="7" t="s">
        <v>40</v>
      </c>
      <c r="B16" s="22"/>
      <c r="C16" s="4">
        <v>1</v>
      </c>
      <c r="D16" s="4">
        <v>1</v>
      </c>
      <c r="E16" s="4">
        <v>13</v>
      </c>
      <c r="F16" s="4" t="s">
        <v>39</v>
      </c>
      <c r="G16" s="4" t="s">
        <v>26</v>
      </c>
      <c r="H16" s="4" t="s">
        <v>27</v>
      </c>
      <c r="I16" s="4" t="s">
        <v>28</v>
      </c>
      <c r="J16" s="22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13"/>
      <c r="BE16" s="13"/>
      <c r="BF16" s="13"/>
      <c r="BG16" s="8" t="e">
        <f t="shared" si="12"/>
        <v>#DIV/0!</v>
      </c>
      <c r="BH16" s="8" t="e">
        <f t="shared" si="13"/>
        <v>#DIV/0!</v>
      </c>
    </row>
  </sheetData>
  <mergeCells count="52">
    <mergeCell ref="J14:J16"/>
    <mergeCell ref="H10:H11"/>
    <mergeCell ref="H12:H13"/>
    <mergeCell ref="I1:I2"/>
    <mergeCell ref="I4:I7"/>
    <mergeCell ref="I8:I9"/>
    <mergeCell ref="I10:I11"/>
    <mergeCell ref="I12:I13"/>
    <mergeCell ref="F10:F11"/>
    <mergeCell ref="F12:F13"/>
    <mergeCell ref="G1:G2"/>
    <mergeCell ref="G4:G7"/>
    <mergeCell ref="G8:G9"/>
    <mergeCell ref="G10:G11"/>
    <mergeCell ref="G12:G13"/>
    <mergeCell ref="D10:D11"/>
    <mergeCell ref="D12:D13"/>
    <mergeCell ref="E1:E2"/>
    <mergeCell ref="E3:E5"/>
    <mergeCell ref="E6:E7"/>
    <mergeCell ref="E8:E9"/>
    <mergeCell ref="E10:E13"/>
    <mergeCell ref="B10:B16"/>
    <mergeCell ref="C1:C2"/>
    <mergeCell ref="C4:C7"/>
    <mergeCell ref="C8:C9"/>
    <mergeCell ref="C10:C11"/>
    <mergeCell ref="C12:C13"/>
    <mergeCell ref="BG1:BH1"/>
    <mergeCell ref="A1:A2"/>
    <mergeCell ref="B1:B2"/>
    <mergeCell ref="B3:B7"/>
    <mergeCell ref="B8:B9"/>
    <mergeCell ref="D1:D2"/>
    <mergeCell ref="D4:D7"/>
    <mergeCell ref="D8:D9"/>
    <mergeCell ref="F1:F2"/>
    <mergeCell ref="H1:H2"/>
    <mergeCell ref="H4:H7"/>
    <mergeCell ref="H8:H9"/>
    <mergeCell ref="J1:J2"/>
    <mergeCell ref="J3:J9"/>
    <mergeCell ref="AJ1:AN1"/>
    <mergeCell ref="AO1:AS1"/>
    <mergeCell ref="AT1:AX1"/>
    <mergeCell ref="AY1:BC1"/>
    <mergeCell ref="BD1:BF1"/>
    <mergeCell ref="K1:O1"/>
    <mergeCell ref="P1:T1"/>
    <mergeCell ref="U1:Y1"/>
    <mergeCell ref="Z1:AD1"/>
    <mergeCell ref="AE1:AI1"/>
  </mergeCells>
  <pageMargins left="0.7" right="0.7" top="0.75" bottom="0.75" header="0.3" footer="0.3"/>
  <pageSetup paperSize="9" scale="60" fitToWidth="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2" ma:contentTypeDescription="Create a new document." ma:contentTypeScope="" ma:versionID="dd79f72898dd1d13cbe81e6d341c7c65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573e2932368b58f0eaec2569f6be03b2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8C2AD8B-A866-4CA2-B613-72530B5BABC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79E3055E-0847-4CA2-BAC6-C509E40B13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0b6aed8e-0313-4d17-80ff-d0e5da4931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35375B-1D28-4D0B-8912-FD4B10ECDF1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FF30384-6CEF-452E-B0C9-3ED79C58764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Page</vt:lpstr>
      <vt:lpstr>FDD 15kHz SCS 10MHz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Jiakai Shi</cp:lastModifiedBy>
  <dcterms:created xsi:type="dcterms:W3CDTF">2007-12-10T15:13:00Z</dcterms:created>
  <dcterms:modified xsi:type="dcterms:W3CDTF">2023-05-23T09:46:50Z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(3)xQoW5h+S3D1fUNfd9wvDi/wiEafG5JDwq9b6HeAyt5C1n6k6MEBc7a6SQueJtufPffSSTdGg_x000d_
WzSHhu2Qobep7O3coV5MJCQiCUj+MSjuX9vx8l+j7NlpCzIGM1IYTLvAmWbdafwXDf4WpAI3_x000d_
rYzt+2inCMC/w9croxxPeEZvFHRwab90rEUkS69ORVNPwEy2THK0ZZ8oWPNySTrY83JA0mC5_x000d_
bqVJRttpiB/0k1UiEe</vt:lpwstr>
  </property>
  <property fmtid="{D5CDD505-2E9C-101B-9397-08002B2CF9AE}" pid="4" name="_new_ms_pID_725431">
    <vt:lpwstr>RHyWWdKFmCShyrGZITE6W9jB9Qt5PpapJP0UxNwYpIjS0iTDxY35dP_x000d_
zuRdyhe4/LJPn/qiwtK8p2b0n/xn3zmaR85R5V70WyEHoTpnLT/G8tcDVZkIRk9MBV/hv4AA_x000d_
059ypXkks1DjgBD2wWt7obykTCBY6kpiYkRDdqQYySk7m2MTBHtQ2iFxFD54TIYyDNd8mPUE_x000d_
NQnORKjdOlTfFnuBfugr2AhK4KlmVgkwpG/W</vt:lpwstr>
  </property>
  <property fmtid="{D5CDD505-2E9C-101B-9397-08002B2CF9AE}" pid="5" name="_new_ms_pID_725432">
    <vt:lpwstr>EuSnAn2PjHkfG0mCf9PkPvO23+FF0OMgCIQP_x000d_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2019-02-28 06:28:51Z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(3)OZw1W4quTikLPqXI0ZuMrvLR0BSnjUnLN1uaOqebNae2PV3RZGmGnVi4I8xUGHN1h0vyGa51_x000d_
QuQWP7XIMiBf+Xh+3cAE9UmT4oJz5ihPMSrE/r4Eo+98DVR5DUe60TGTd24cNhp46i3yjc9q_x000d_
lhSzLqA2wf3YV04wmBy/K3AANnm0t3e0izVEqWume8t0fop3MApKIh3WKeFP86eODlMn8LcF_x000d_
XCYfreFF/FL1OyHMKi</vt:lpwstr>
  </property>
  <property fmtid="{D5CDD505-2E9C-101B-9397-08002B2CF9AE}" pid="13" name="_2015_ms_pID_7253431">
    <vt:lpwstr>0UsgxHEjqkaTiclp3UoLugr2a/ATNYLFQx7oOGUye7PN3Mz+D+KjF0_x000d_
xZelIz3sFGh4TzHXzI+YibXhO0umQ/TfW8gGAkjn8Tuc+H0kbU2gEXT6qG+kCgnjt7sgteqJ_x000d_
szmPcH/e4D42s1BDalsKODgYTpe5bg/yEU/jcp0OSoC5bjGTX3Q1nsQ5R3t4+EtMDKhM8HR4_x000d_
m7vEK2P4cL/yc/QYMWP0wKo/9+10H9DQWIVK</vt:lpwstr>
  </property>
  <property fmtid="{D5CDD505-2E9C-101B-9397-08002B2CF9AE}" pid="14" name="_2015_ms_pID_7253432">
    <vt:lpwstr>MTaXhtf14XMg8OrKNmF2hsc=</vt:lpwstr>
  </property>
  <property fmtid="{D5CDD505-2E9C-101B-9397-08002B2CF9AE}" pid="15" name="CTPClassification">
    <vt:lpwstr>CTP_NT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1681368015</vt:lpwstr>
  </property>
  <property fmtid="{D5CDD505-2E9C-101B-9397-08002B2CF9AE}" pid="20" name="KSOProductBuildVer">
    <vt:lpwstr>2052-11.8.2.10393</vt:lpwstr>
  </property>
</Properties>
</file>